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Лист1" sheetId="11" r:id="rId1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1" l="1"/>
  <c r="H9" i="11"/>
  <c r="H10" i="11"/>
  <c r="H11" i="11"/>
  <c r="H12" i="11"/>
  <c r="H13" i="11"/>
  <c r="H14" i="11"/>
  <c r="H15" i="11"/>
  <c r="H16" i="11"/>
  <c r="H17" i="11"/>
  <c r="H18" i="11"/>
  <c r="H7" i="11"/>
</calcChain>
</file>

<file path=xl/sharedStrings.xml><?xml version="1.0" encoding="utf-8"?>
<sst xmlns="http://schemas.openxmlformats.org/spreadsheetml/2006/main" count="84" uniqueCount="50">
  <si>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</si>
  <si>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</si>
  <si>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</si>
  <si>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</si>
  <si>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</si>
  <si>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</si>
  <si>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</si>
  <si>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Технические и качественные характеристика товаров, работ, услуг</t>
  </si>
  <si>
    <t>№ лота</t>
  </si>
  <si>
    <t>ЛС-713</t>
  </si>
  <si>
    <t>Антитромбин III</t>
  </si>
  <si>
    <t>порошок лиофилизированный для приготовления раствора для внутривенного введения  500 МЕ в комплекте с растворителем (вода для инъекций 10 мл)</t>
  </si>
  <si>
    <t>ЛС-884</t>
  </si>
  <si>
    <t>Фибриноген, человеческий</t>
  </si>
  <si>
    <t>лиофилизированный порошок для приготовления раствора для внутривенного введения, 1 г</t>
  </si>
  <si>
    <t>ЛС-20</t>
  </si>
  <si>
    <t>Альбумин</t>
  </si>
  <si>
    <t>раствор для инфузий 10% 100 мл</t>
  </si>
  <si>
    <t>Электролиты (Натрия хлорид)</t>
  </si>
  <si>
    <t>раствор для инфузий 0,9% 100мл</t>
  </si>
  <si>
    <t>ЛС-416</t>
  </si>
  <si>
    <t>раствор для инфузий 0,9% 250мл</t>
  </si>
  <si>
    <t>ЛС-150</t>
  </si>
  <si>
    <t>Гонадотропин менопаузный</t>
  </si>
  <si>
    <t>порошок лиофилизированный для приготовления раствора для инъекций в комплекте с растворителем (75 МЕ ФСГ, 75 МЕ ЛГ)</t>
  </si>
  <si>
    <t>ЛС-602</t>
  </si>
  <si>
    <t>Фоллитропин альфа</t>
  </si>
  <si>
    <t>порошок лиофилизированный для приготовления раствора для инъекций в комплекте с растворителем 5,5 мкг (75 МЕ)</t>
  </si>
  <si>
    <t>Хориогонадотропин альфа</t>
  </si>
  <si>
    <t>раствор для инъекций 250 мкг/0,5 мл 0,5 мл</t>
  </si>
  <si>
    <t>ЛС-615</t>
  </si>
  <si>
    <t>Цетрореликс</t>
  </si>
  <si>
    <t>порошок лиофилизированный для приготовления раствора для инъекций в комплекте с растворителем 0,25 мг</t>
  </si>
  <si>
    <t>ЛС-236</t>
  </si>
  <si>
    <t>Иммуноглобулин против цитомегаловируса</t>
  </si>
  <si>
    <t>раствор для внутривенного введения, 1000 ЕД/10 мл</t>
  </si>
  <si>
    <t>ЛС-906</t>
  </si>
  <si>
    <t>Белимумаб</t>
  </si>
  <si>
    <t xml:space="preserve">лиофилизат для приготовления раствора для инфузий 400 мг </t>
  </si>
  <si>
    <t>ЛС-800</t>
  </si>
  <si>
    <t>Канакинумаб</t>
  </si>
  <si>
    <t>лиофилизат для приготовления раствора для подкожного введения 150 мг</t>
  </si>
  <si>
    <t>г. Астана, район Есиль, проспект Туран, 32;
г. Астана, район Есиль, ул. Сығанақ, 46</t>
  </si>
  <si>
    <t>Номенкл. номер</t>
  </si>
  <si>
    <t>Приложение 1 к тендерной документации</t>
  </si>
  <si>
    <t>фл</t>
  </si>
  <si>
    <t>Перечень закупаемых товаров</t>
  </si>
  <si>
    <t>ЛС-410</t>
  </si>
  <si>
    <t>ЛС-613</t>
  </si>
  <si>
    <t xml:space="preserve">по заявке Заказчика в течение 5 (пять) рабочих дней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</si>
</sst>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18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43" fontId="18" fillId="0" borderId="1" xfId="17" applyFont="1" applyFill="1" applyBorder="1" applyAlignment="1">
      <alignment horizontal="center" vertical="center" wrapText="1"/>
    </xf>
    <xf numFmtId="0" fontId="19" fillId="0" borderId="1" xfId="79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79" applyFont="1" applyFill="1" applyBorder="1" applyAlignment="1" applyProtection="1">
      <alignment vertical="center" wrapText="1"/>
      <protection locked="0"/>
    </xf>
    <xf numFmtId="0" fontId="19" fillId="0" borderId="1" xfId="79" applyFont="1" applyFill="1" applyBorder="1" applyAlignment="1" applyProtection="1">
      <alignment horizontal="center" vertical="center" wrapText="1"/>
      <protection locked="0"/>
    </xf>
    <xf numFmtId="3" fontId="19" fillId="0" borderId="1" xfId="22" applyNumberFormat="1" applyFont="1" applyFill="1" applyBorder="1" applyAlignment="1" applyProtection="1">
      <alignment horizontal="center" vertical="center" wrapText="1"/>
      <protection locked="0"/>
    </xf>
    <xf numFmtId="4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16" fillId="0" borderId="1" xfId="0" applyNumberFormat="1" applyFont="1" applyBorder="1" applyAlignment="1">
      <alignment vertical="center" wrapText="1"/>
    </xf>
    <xf numFmtId="0" fontId="19" fillId="0" borderId="1" xfId="79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6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</cellXfs>
  <cellStyles count="123">
    <cellStyle name="Excel Built-in Normal 2" xfId="5"/>
    <cellStyle name="Excel Built-in Normal 2 2" xfId="7"/>
    <cellStyle name="Normal 2 4 3 2" xfId="9"/>
    <cellStyle name="Normal 2 4 3 2 2" xfId="25"/>
    <cellStyle name="Normal 2 4 3 2 2 2" xfId="35"/>
    <cellStyle name="Normal 2 4 3 2 2 2 2" xfId="36"/>
    <cellStyle name="Normal 2 4 3 2 2 2 2 2" xfId="37"/>
    <cellStyle name="Normal 2 4 3 2 2 2 2 3" xfId="38"/>
    <cellStyle name="Normal 2 4 3 2 2 2 3" xfId="39"/>
    <cellStyle name="Normal 2 4 3 2 2 2 4" xfId="40"/>
    <cellStyle name="Normal 2 4 3 2 2 3" xfId="41"/>
    <cellStyle name="Normal 2 4 3 2 2 3 2" xfId="42"/>
    <cellStyle name="Normal 2 4 3 2 2 3 3" xfId="43"/>
    <cellStyle name="Normal 2 4 3 2 2 4" xfId="44"/>
    <cellStyle name="Normal 2 4 3 2 2 5" xfId="45"/>
    <cellStyle name="Normal 2 4 3 2 3" xfId="46"/>
    <cellStyle name="Normal 2 4 3 2 3 2" xfId="47"/>
    <cellStyle name="Normal 2 4 3 2 3 2 2" xfId="48"/>
    <cellStyle name="Normal 2 4 3 2 3 2 3" xfId="49"/>
    <cellStyle name="Normal 2 4 3 2 3 3" xfId="50"/>
    <cellStyle name="Normal 2 4 3 2 3 4" xfId="51"/>
    <cellStyle name="Normal 2 4 3 2 4" xfId="52"/>
    <cellStyle name="Normal 2 4 3 2 4 2" xfId="53"/>
    <cellStyle name="Normal 2 4 3 2 4 3" xfId="54"/>
    <cellStyle name="Normal 2 4 3 2 5" xfId="55"/>
    <cellStyle name="Normal 2 4 3 2 6" xfId="56"/>
    <cellStyle name="Normal_apteka" xfId="13"/>
    <cellStyle name="Обычный" xfId="0" builtinId="0"/>
    <cellStyle name="Обычный 10" xfId="31"/>
    <cellStyle name="Обычный 11" xfId="2"/>
    <cellStyle name="Обычный 11 3 2" xfId="16"/>
    <cellStyle name="Обычный 12" xfId="120"/>
    <cellStyle name="Обычный 19" xfId="122"/>
    <cellStyle name="Обычный 2" xfId="1"/>
    <cellStyle name="Обычный 2 14 3 2" xfId="20"/>
    <cellStyle name="Обычный 2 14 3 2 2" xfId="26"/>
    <cellStyle name="Обычный 2 14 3 2 2 2" xfId="57"/>
    <cellStyle name="Обычный 2 14 3 2 2 2 2" xfId="58"/>
    <cellStyle name="Обычный 2 14 3 2 2 2 2 2" xfId="59"/>
    <cellStyle name="Обычный 2 14 3 2 2 2 2 3" xfId="60"/>
    <cellStyle name="Обычный 2 14 3 2 2 2 3" xfId="61"/>
    <cellStyle name="Обычный 2 14 3 2 2 2 4" xfId="62"/>
    <cellStyle name="Обычный 2 14 3 2 2 3" xfId="63"/>
    <cellStyle name="Обычный 2 14 3 2 2 3 2" xfId="64"/>
    <cellStyle name="Обычный 2 14 3 2 2 3 3" xfId="65"/>
    <cellStyle name="Обычный 2 14 3 2 2 4" xfId="66"/>
    <cellStyle name="Обычный 2 14 3 2 2 5" xfId="67"/>
    <cellStyle name="Обычный 2 14 3 2 3" xfId="68"/>
    <cellStyle name="Обычный 2 14 3 2 3 2" xfId="69"/>
    <cellStyle name="Обычный 2 14 3 2 3 2 2" xfId="70"/>
    <cellStyle name="Обычный 2 14 3 2 3 2 3" xfId="71"/>
    <cellStyle name="Обычный 2 14 3 2 3 3" xfId="72"/>
    <cellStyle name="Обычный 2 14 3 2 3 4" xfId="73"/>
    <cellStyle name="Обычный 2 14 3 2 4" xfId="74"/>
    <cellStyle name="Обычный 2 14 3 2 4 2" xfId="75"/>
    <cellStyle name="Обычный 2 14 3 2 4 3" xfId="76"/>
    <cellStyle name="Обычный 2 14 3 2 5" xfId="77"/>
    <cellStyle name="Обычный 2 14 3 2 6" xfId="78"/>
    <cellStyle name="Обычный 2 2" xfId="15"/>
    <cellStyle name="Обычный 2 2 2" xfId="12"/>
    <cellStyle name="Обычный 2 2 2 2" xfId="21"/>
    <cellStyle name="Обычный 2 2 3" xfId="79"/>
    <cellStyle name="Обычный 2 2 7" xfId="27"/>
    <cellStyle name="Обычный 2 3 2" xfId="10"/>
    <cellStyle name="Обычный 2_Свод - заявка 1" xfId="8"/>
    <cellStyle name="Обычный 23" xfId="24"/>
    <cellStyle name="Обычный 23 2" xfId="80"/>
    <cellStyle name="Обычный 23 3" xfId="81"/>
    <cellStyle name="Обычный 3" xfId="3"/>
    <cellStyle name="Обычный 4" xfId="4"/>
    <cellStyle name="Обычный 5" xfId="14"/>
    <cellStyle name="Обычный 6" xfId="29"/>
    <cellStyle name="Обычный 6 2" xfId="33"/>
    <cellStyle name="Обычный 6 3" xfId="82"/>
    <cellStyle name="Обычный 7" xfId="18"/>
    <cellStyle name="Обычный 8" xfId="19"/>
    <cellStyle name="Обычный 8 2" xfId="28"/>
    <cellStyle name="Обычный 8 2 2" xfId="83"/>
    <cellStyle name="Обычный 8 2 2 2" xfId="84"/>
    <cellStyle name="Обычный 8 2 2 2 2" xfId="85"/>
    <cellStyle name="Обычный 8 2 2 2 3" xfId="86"/>
    <cellStyle name="Обычный 8 2 2 3" xfId="87"/>
    <cellStyle name="Обычный 8 2 2 4" xfId="88"/>
    <cellStyle name="Обычный 8 2 3" xfId="89"/>
    <cellStyle name="Обычный 8 2 3 2" xfId="90"/>
    <cellStyle name="Обычный 8 2 3 3" xfId="91"/>
    <cellStyle name="Обычный 8 2 4" xfId="92"/>
    <cellStyle name="Обычный 8 2 5" xfId="93"/>
    <cellStyle name="Обычный 8 3" xfId="94"/>
    <cellStyle name="Обычный 8 3 2" xfId="95"/>
    <cellStyle name="Обычный 8 3 2 2" xfId="96"/>
    <cellStyle name="Обычный 8 3 2 3" xfId="97"/>
    <cellStyle name="Обычный 8 3 3" xfId="98"/>
    <cellStyle name="Обычный 8 3 4" xfId="99"/>
    <cellStyle name="Обычный 8 4" xfId="100"/>
    <cellStyle name="Обычный 8 4 2" xfId="101"/>
    <cellStyle name="Обычный 8 4 3" xfId="102"/>
    <cellStyle name="Обычный 8 5" xfId="103"/>
    <cellStyle name="Обычный 8 6" xfId="104"/>
    <cellStyle name="Обычный 9" xfId="30"/>
    <cellStyle name="Обычный_Лист1" xfId="6"/>
    <cellStyle name="Стиль 1" xfId="11"/>
    <cellStyle name="Финансовый" xfId="17" builtinId="3"/>
    <cellStyle name="Финансовый 13 2 2 2 2 2" xfId="23"/>
    <cellStyle name="Финансовый 13 2 2 2 2 2 2" xfId="105"/>
    <cellStyle name="Финансовый 13 2 2 2 2 2 2 2" xfId="106"/>
    <cellStyle name="Финансовый 13 2 2 2 2 2 2 2 2" xfId="107"/>
    <cellStyle name="Финансовый 13 2 2 2 2 2 2 2 3" xfId="108"/>
    <cellStyle name="Финансовый 13 2 2 2 2 2 2 3" xfId="109"/>
    <cellStyle name="Финансовый 13 2 2 2 2 2 2 4" xfId="110"/>
    <cellStyle name="Финансовый 13 2 2 2 2 2 3" xfId="111"/>
    <cellStyle name="Финансовый 13 2 2 2 2 2 3 2" xfId="112"/>
    <cellStyle name="Финансовый 13 2 2 2 2 2 3 3" xfId="113"/>
    <cellStyle name="Финансовый 13 2 2 2 2 2 4" xfId="114"/>
    <cellStyle name="Финансовый 13 2 2 2 2 2 4 2" xfId="115"/>
    <cellStyle name="Финансовый 13 2 2 2 2 2 4 3" xfId="116"/>
    <cellStyle name="Финансовый 13 2 2 2 2 2 5" xfId="117"/>
    <cellStyle name="Финансовый 13 2 2 2 2 2 6" xfId="118"/>
    <cellStyle name="Финансовый 2" xfId="22"/>
    <cellStyle name="Финансовый 3" xfId="32"/>
    <cellStyle name="Финансовый 3 2" xfId="34"/>
    <cellStyle name="Финансовый 3 3" xfId="119"/>
    <cellStyle name="Финансовый 4" xfId="121"/>
  </cellStyles>
  <dxfs count="0"/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964009" y="1666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3341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663655" y="1524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topLeftCell="A10" zoomScale="60" zoomScaleNormal="100" workbookViewId="0">
      <selection activeCell="L15" sqref="L15"/>
    </sheetView>
  </sheetViews>
  <sheetFormatPr defaultColWidth="23.5703125" defaultRowHeight="15.75" x14ac:dyDescent="0.25"/>
  <cols>
    <col min="1" max="1" width="15.42578125" style="1" customWidth="1"/>
    <col min="2" max="2" width="8.28515625" style="2" customWidth="1"/>
    <col min="3" max="3" width="23.5703125" style="1"/>
    <col min="4" max="4" width="37.140625" style="1" customWidth="1"/>
    <col min="5" max="5" width="7.85546875" style="1" customWidth="1"/>
    <col min="6" max="6" width="8.85546875" style="2" customWidth="1"/>
    <col min="7" max="7" width="17.42578125" style="1" customWidth="1"/>
    <col min="8" max="8" width="20.28515625" style="1" customWidth="1"/>
    <col min="9" max="9" width="28.140625" style="1" customWidth="1"/>
    <col min="10" max="10" width="31.7109375" style="1" customWidth="1"/>
    <col min="11" max="16384" width="23.5703125" style="1"/>
  </cols>
  <sheetData>
    <row r="1" spans="1:10" x14ac:dyDescent="0.25">
      <c r="I1" s="3" t="s">
        <v>44</v>
      </c>
      <c r="J1" s="3"/>
    </row>
    <row r="2" spans="1:10" x14ac:dyDescent="0.25">
      <c r="I2" s="3"/>
      <c r="J2" s="3"/>
    </row>
    <row r="4" spans="1:10" x14ac:dyDescent="0.25">
      <c r="A4" s="4" t="s">
        <v>46</v>
      </c>
      <c r="B4" s="4"/>
      <c r="C4" s="4"/>
      <c r="D4" s="4"/>
      <c r="E4" s="4"/>
      <c r="F4" s="4"/>
      <c r="G4" s="4"/>
      <c r="H4" s="4"/>
      <c r="I4" s="4"/>
      <c r="J4" s="4"/>
    </row>
    <row r="6" spans="1:10" ht="75.75" customHeight="1" x14ac:dyDescent="0.25">
      <c r="A6" s="5" t="s">
        <v>43</v>
      </c>
      <c r="B6" s="5" t="s">
        <v>8</v>
      </c>
      <c r="C6" s="15" t="s">
        <v>1</v>
      </c>
      <c r="D6" s="15" t="s">
        <v>7</v>
      </c>
      <c r="E6" s="16" t="s">
        <v>0</v>
      </c>
      <c r="F6" s="6" t="s">
        <v>2</v>
      </c>
      <c r="G6" s="6" t="s">
        <v>3</v>
      </c>
      <c r="H6" s="6" t="s">
        <v>4</v>
      </c>
      <c r="I6" s="17" t="s">
        <v>5</v>
      </c>
      <c r="J6" s="17" t="s">
        <v>6</v>
      </c>
    </row>
    <row r="7" spans="1:10" ht="106.5" customHeight="1" x14ac:dyDescent="0.25">
      <c r="A7" s="7" t="s">
        <v>9</v>
      </c>
      <c r="B7" s="8">
        <v>1</v>
      </c>
      <c r="C7" s="9" t="s">
        <v>10</v>
      </c>
      <c r="D7" s="9" t="s">
        <v>11</v>
      </c>
      <c r="E7" s="10" t="s">
        <v>45</v>
      </c>
      <c r="F7" s="11">
        <v>50</v>
      </c>
      <c r="G7" s="12">
        <v>79340.320000000007</v>
      </c>
      <c r="H7" s="13">
        <f>G7*F7</f>
        <v>3967016.0000000005</v>
      </c>
      <c r="I7" s="8" t="s">
        <v>49</v>
      </c>
      <c r="J7" s="8" t="s">
        <v>42</v>
      </c>
    </row>
    <row r="8" spans="1:10" ht="83.25" customHeight="1" x14ac:dyDescent="0.25">
      <c r="A8" s="7" t="s">
        <v>12</v>
      </c>
      <c r="B8" s="8">
        <v>2</v>
      </c>
      <c r="C8" s="14" t="s">
        <v>13</v>
      </c>
      <c r="D8" s="14" t="s">
        <v>14</v>
      </c>
      <c r="E8" s="10" t="s">
        <v>45</v>
      </c>
      <c r="F8" s="11">
        <v>35</v>
      </c>
      <c r="G8" s="12">
        <v>196000</v>
      </c>
      <c r="H8" s="13">
        <f t="shared" ref="H8:H18" si="0">G8*F8</f>
        <v>6860000</v>
      </c>
      <c r="I8" s="8" t="s">
        <v>49</v>
      </c>
      <c r="J8" s="8" t="s">
        <v>42</v>
      </c>
    </row>
    <row r="9" spans="1:10" ht="83.25" customHeight="1" x14ac:dyDescent="0.25">
      <c r="A9" s="7" t="s">
        <v>15</v>
      </c>
      <c r="B9" s="8">
        <v>3</v>
      </c>
      <c r="C9" s="9" t="s">
        <v>16</v>
      </c>
      <c r="D9" s="9" t="s">
        <v>17</v>
      </c>
      <c r="E9" s="10" t="s">
        <v>45</v>
      </c>
      <c r="F9" s="11">
        <v>1000</v>
      </c>
      <c r="G9" s="12">
        <v>6708.37</v>
      </c>
      <c r="H9" s="13">
        <f t="shared" si="0"/>
        <v>6708370</v>
      </c>
      <c r="I9" s="8" t="s">
        <v>49</v>
      </c>
      <c r="J9" s="8" t="s">
        <v>42</v>
      </c>
    </row>
    <row r="10" spans="1:10" ht="83.25" customHeight="1" x14ac:dyDescent="0.25">
      <c r="A10" s="7" t="s">
        <v>47</v>
      </c>
      <c r="B10" s="8">
        <v>4</v>
      </c>
      <c r="C10" s="14" t="s">
        <v>18</v>
      </c>
      <c r="D10" s="14" t="s">
        <v>19</v>
      </c>
      <c r="E10" s="10" t="s">
        <v>45</v>
      </c>
      <c r="F10" s="11">
        <v>70000</v>
      </c>
      <c r="G10" s="12">
        <v>73.28</v>
      </c>
      <c r="H10" s="13">
        <f t="shared" si="0"/>
        <v>5129600</v>
      </c>
      <c r="I10" s="8" t="s">
        <v>49</v>
      </c>
      <c r="J10" s="8" t="s">
        <v>42</v>
      </c>
    </row>
    <row r="11" spans="1:10" ht="83.25" customHeight="1" x14ac:dyDescent="0.25">
      <c r="A11" s="7" t="s">
        <v>20</v>
      </c>
      <c r="B11" s="8">
        <v>5</v>
      </c>
      <c r="C11" s="14" t="s">
        <v>18</v>
      </c>
      <c r="D11" s="14" t="s">
        <v>21</v>
      </c>
      <c r="E11" s="10" t="s">
        <v>45</v>
      </c>
      <c r="F11" s="11">
        <v>50000</v>
      </c>
      <c r="G11" s="12">
        <v>77.13</v>
      </c>
      <c r="H11" s="13">
        <f t="shared" si="0"/>
        <v>3856500</v>
      </c>
      <c r="I11" s="8" t="s">
        <v>49</v>
      </c>
      <c r="J11" s="8" t="s">
        <v>42</v>
      </c>
    </row>
    <row r="12" spans="1:10" ht="83.25" customHeight="1" x14ac:dyDescent="0.25">
      <c r="A12" s="7" t="s">
        <v>22</v>
      </c>
      <c r="B12" s="8">
        <v>6</v>
      </c>
      <c r="C12" s="14" t="s">
        <v>23</v>
      </c>
      <c r="D12" s="14" t="s">
        <v>24</v>
      </c>
      <c r="E12" s="10" t="s">
        <v>45</v>
      </c>
      <c r="F12" s="11">
        <v>1500</v>
      </c>
      <c r="G12" s="12">
        <v>7973.39</v>
      </c>
      <c r="H12" s="13">
        <f t="shared" si="0"/>
        <v>11960085</v>
      </c>
      <c r="I12" s="8" t="s">
        <v>49</v>
      </c>
      <c r="J12" s="8" t="s">
        <v>42</v>
      </c>
    </row>
    <row r="13" spans="1:10" ht="83.25" customHeight="1" x14ac:dyDescent="0.25">
      <c r="A13" s="7" t="s">
        <v>25</v>
      </c>
      <c r="B13" s="8">
        <v>7</v>
      </c>
      <c r="C13" s="14" t="s">
        <v>26</v>
      </c>
      <c r="D13" s="14" t="s">
        <v>27</v>
      </c>
      <c r="E13" s="10" t="s">
        <v>45</v>
      </c>
      <c r="F13" s="11">
        <v>1300</v>
      </c>
      <c r="G13" s="12">
        <v>10024.57</v>
      </c>
      <c r="H13" s="13">
        <f t="shared" si="0"/>
        <v>13031941</v>
      </c>
      <c r="I13" s="8" t="s">
        <v>49</v>
      </c>
      <c r="J13" s="8" t="s">
        <v>42</v>
      </c>
    </row>
    <row r="14" spans="1:10" ht="83.25" customHeight="1" x14ac:dyDescent="0.25">
      <c r="A14" s="7" t="s">
        <v>48</v>
      </c>
      <c r="B14" s="8">
        <v>8</v>
      </c>
      <c r="C14" s="14" t="s">
        <v>28</v>
      </c>
      <c r="D14" s="14" t="s">
        <v>29</v>
      </c>
      <c r="E14" s="10" t="s">
        <v>45</v>
      </c>
      <c r="F14" s="11">
        <v>150</v>
      </c>
      <c r="G14" s="12">
        <v>21375.39</v>
      </c>
      <c r="H14" s="13">
        <f t="shared" si="0"/>
        <v>3206308.5</v>
      </c>
      <c r="I14" s="8" t="s">
        <v>49</v>
      </c>
      <c r="J14" s="8" t="s">
        <v>42</v>
      </c>
    </row>
    <row r="15" spans="1:10" ht="83.25" customHeight="1" x14ac:dyDescent="0.25">
      <c r="A15" s="7" t="s">
        <v>30</v>
      </c>
      <c r="B15" s="8">
        <v>9</v>
      </c>
      <c r="C15" s="14" t="s">
        <v>31</v>
      </c>
      <c r="D15" s="14" t="s">
        <v>32</v>
      </c>
      <c r="E15" s="10" t="s">
        <v>45</v>
      </c>
      <c r="F15" s="11">
        <v>500</v>
      </c>
      <c r="G15" s="12">
        <v>16110.11</v>
      </c>
      <c r="H15" s="13">
        <f t="shared" si="0"/>
        <v>8055055</v>
      </c>
      <c r="I15" s="8" t="s">
        <v>49</v>
      </c>
      <c r="J15" s="8" t="s">
        <v>42</v>
      </c>
    </row>
    <row r="16" spans="1:10" ht="83.25" customHeight="1" x14ac:dyDescent="0.25">
      <c r="A16" s="7" t="s">
        <v>33</v>
      </c>
      <c r="B16" s="8">
        <v>10</v>
      </c>
      <c r="C16" s="9" t="s">
        <v>34</v>
      </c>
      <c r="D16" s="9" t="s">
        <v>35</v>
      </c>
      <c r="E16" s="10" t="s">
        <v>45</v>
      </c>
      <c r="F16" s="11">
        <v>330</v>
      </c>
      <c r="G16" s="12">
        <v>57500</v>
      </c>
      <c r="H16" s="13">
        <f t="shared" si="0"/>
        <v>18975000</v>
      </c>
      <c r="I16" s="8" t="s">
        <v>49</v>
      </c>
      <c r="J16" s="8" t="s">
        <v>42</v>
      </c>
    </row>
    <row r="17" spans="1:10" ht="83.25" customHeight="1" x14ac:dyDescent="0.25">
      <c r="A17" s="7" t="s">
        <v>36</v>
      </c>
      <c r="B17" s="8">
        <v>11</v>
      </c>
      <c r="C17" s="14" t="s">
        <v>37</v>
      </c>
      <c r="D17" s="14" t="s">
        <v>38</v>
      </c>
      <c r="E17" s="10" t="s">
        <v>45</v>
      </c>
      <c r="F17" s="11">
        <v>30</v>
      </c>
      <c r="G17" s="12">
        <v>209072.9</v>
      </c>
      <c r="H17" s="13">
        <f t="shared" si="0"/>
        <v>6272187</v>
      </c>
      <c r="I17" s="8" t="s">
        <v>49</v>
      </c>
      <c r="J17" s="8" t="s">
        <v>42</v>
      </c>
    </row>
    <row r="18" spans="1:10" ht="83.25" customHeight="1" x14ac:dyDescent="0.25">
      <c r="A18" s="7" t="s">
        <v>39</v>
      </c>
      <c r="B18" s="8">
        <v>12</v>
      </c>
      <c r="C18" s="14" t="s">
        <v>40</v>
      </c>
      <c r="D18" s="14" t="s">
        <v>41</v>
      </c>
      <c r="E18" s="10" t="s">
        <v>45</v>
      </c>
      <c r="F18" s="11">
        <v>4</v>
      </c>
      <c r="G18" s="12">
        <v>3683378.02</v>
      </c>
      <c r="H18" s="13">
        <f t="shared" si="0"/>
        <v>14733512.08</v>
      </c>
      <c r="I18" s="8" t="s">
        <v>49</v>
      </c>
      <c r="J18" s="8" t="s">
        <v>42</v>
      </c>
    </row>
  </sheetData>
  <mergeCells count="2">
    <mergeCell ref="I1:J2"/>
    <mergeCell ref="A4:J4"/>
  </mergeCells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2023-02-27T02:50:42Z</dcterms:modified>
</cp:coreProperties>
</file>